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<sst xmlns="http://schemas.openxmlformats.org/spreadsheetml/2006/main" count="202" uniqueCount="104">
  <si>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</si>
  <si>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</si>
  <si>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</si>
  <si>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</si>
  <si>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</si>
  <si>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</si>
  <si>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</si>
  <si>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</si>
  <si>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</si>
  <si>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</si>
  <si>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</si>
  <si>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</si>
  <si>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</si>
  <si>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</si>
  <si>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</si>
  <si>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</si>
  <si>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</si>
  <si>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</si>
  <si>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</si>
  <si>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</si>
  <si>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</si>
  <si>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</si>
  <si>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</si>
  <si>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</si>
  <si>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</si>
  <si>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</si>
  <si>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</si>
  <si>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</si>
  <si>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</si>
  <si>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</si>
  <si>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</si>
  <si>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</si>
  <si>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</si>
  <si>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</si>
  <si>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</si>
  <si>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</si>
  <si>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</si>
  <si>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</si>
  <si>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</si>
  <si>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</si>
  <si>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</si>
  <si>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</si>
  <si>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</si>
  <si>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</si>
  <si>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</si>
  <si>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</si>
  <si>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</si>
  <si>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</si>
  <si>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</si>
  <si>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</si>
  <si>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</si>
  <si>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</si>
  <si>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</si>
  <si>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</si>
  <si>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</si>
  <si>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</si>
  <si>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</si>
  <si>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</si>
  <si>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</si>
  <si>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</si>
  <si>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</si>
  <si>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</si>
  <si>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</si>
  <si>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</si>
  <si>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</si>
  <si>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</si>
  <si>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</si>
  <si>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</si>
  <si>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</si>
  <si>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</si>
  <si>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</si>
  <si>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</si>
  <si>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</si>
  <si>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</si>
  <si>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</si>
  <si>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</si>
  <si>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</si>
  <si>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</si>
  <si>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</si>
  <si>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</si>
  <si>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</si>
  <si>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</si>
  <si>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</si>
  <si>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</si>
  <si>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</si>
  <si>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</si>
  <si>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</si>
  <si>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</si>
  <si>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</si>
  <si>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</si>
  <si>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</si>
  <si>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</si>
  <si>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</si>
  <si>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</si>
  <si>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</si>
  <si>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</si>
  <si>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</si>
  <si>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</si>
  <si>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</si>
  <si>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</si>
  <si>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1.1.1.1.</t>
  </si>
  <si>
    <t>Электроснабжение ЭПУ потребителей в соответствии с договором на ТП № 1-38-21-2058 г. Краснодар</t>
  </si>
  <si>
    <t>K_N_Кд_21_ЛК15_4230</t>
  </si>
  <si>
    <t>0,091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</si>
</sst>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U20" sqref="U20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100</v>
      </c>
      <c r="C18" s="100" t="s">
        <v>101</v>
      </c>
      <c r="D18" s="98" t="s">
        <v>102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98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178.02060639999999</v>
      </c>
      <c r="V18" s="67" t="s">
        <v>7</v>
      </c>
    </row>
    <row r="19" spans="2:22" s="57" customFormat="1" ht="31.2" x14ac:dyDescent="0.3">
      <c r="B19" s="85" t="s">
        <v>100</v>
      </c>
      <c r="C19" s="100" t="s">
        <v>101</v>
      </c>
      <c r="D19" s="98" t="s">
        <v>102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98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100.17855119999999</v>
      </c>
      <c r="V19" s="67" t="s">
        <v>7</v>
      </c>
    </row>
    <row r="20" spans="2:22" ht="31.2" x14ac:dyDescent="0.3">
      <c r="B20" s="85" t="s">
        <v>100</v>
      </c>
      <c r="C20" s="100" t="s">
        <v>101</v>
      </c>
      <c r="D20" s="98" t="s">
        <v>102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98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99</v>
      </c>
      <c r="S20" s="68">
        <v>976.61</v>
      </c>
      <c r="T20" s="68">
        <v>1.1599999999999999</v>
      </c>
      <c r="U20" s="68">
        <f>O20*P20*S20*T20</f>
        <v>103.0909516</v>
      </c>
      <c r="V20" s="67" t="s">
        <v>7</v>
      </c>
    </row>
    <row r="21" spans="2:22" ht="31.2" x14ac:dyDescent="0.3">
      <c r="B21" s="85" t="s">
        <v>100</v>
      </c>
      <c r="C21" s="100" t="s">
        <v>101</v>
      </c>
      <c r="D21" s="98" t="s">
        <v>102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615.32010919999993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F12" sqref="F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R22" sqref="R22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100</v>
      </c>
      <c r="C15" s="100" t="s">
        <v>101</v>
      </c>
      <c r="D15" s="98" t="s">
        <v>102</v>
      </c>
      <c r="E15" s="70">
        <v>2025</v>
      </c>
      <c r="F15" s="70">
        <v>2026</v>
      </c>
      <c r="G15" s="39">
        <f>'20.1'!U22/1000</f>
        <v>0.61532010919999991</v>
      </c>
      <c r="H15" s="39">
        <f>G15*1.2</f>
        <v>0.73838413103999989</v>
      </c>
      <c r="I15" s="77">
        <f>H15*'20.4'!C14/100*'20.4'!D14/100*'20.4'!E14/100*'20.4'!F14/100*'20.4'!G14/100</f>
        <v>1.0275119320255199</v>
      </c>
      <c r="J15" s="87">
        <f>'20.2'!M16/1000</f>
        <v>0</v>
      </c>
      <c r="K15" s="39">
        <f>I15+J15</f>
        <v>1.0275119320255199</v>
      </c>
      <c r="L15" s="77"/>
      <c r="M15" s="81">
        <f>K15-L15</f>
        <v>1.0275119320255199</v>
      </c>
      <c r="N15" s="77">
        <v>0</v>
      </c>
      <c r="O15" s="77">
        <f>H15-N15</f>
        <v>0.73838413103999989</v>
      </c>
      <c r="P15" s="77">
        <f>SUM(Q15:W15)</f>
        <v>0.52105597319999997</v>
      </c>
      <c r="Q15" s="79"/>
      <c r="R15" s="80"/>
      <c r="S15" s="80"/>
      <c r="T15" s="82">
        <v>0.52105597319999997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2026-05-12T13:47:47Z</dcterms:modified>
</cp:coreProperties>
</file>